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105" windowWidth="15480" windowHeight="11580" tabRatio="497" activeTab="1"/>
  </bookViews>
  <sheets>
    <sheet name="1" sheetId="1" r:id="rId1"/>
    <sheet name="2014 " sheetId="2" r:id="rId2"/>
  </sheets>
  <definedNames>
    <definedName name="Z_167491D8_6D6D_447D_A119_5E65D8431081_.wvu.PrintArea" localSheetId="1" hidden="1">'2014 '!$A$1:$F$60</definedName>
    <definedName name="Z_16C135C9_94AB_472D_93D8_5C1DA8432321_.wvu.PrintArea" localSheetId="0" hidden="1">'1'!#REF!</definedName>
    <definedName name="Z_34CA7316_21D3_43B0_B4D3_6E9FC18023BF_.wvu.PrintArea" localSheetId="0" hidden="1">'1'!#REF!</definedName>
    <definedName name="Z_5B0ECC04_287D_41FE_BA8D_5B249E27F599_.wvu.PrintArea" localSheetId="0" hidden="1">'1'!#REF!</definedName>
    <definedName name="Z_B2B8434C_6C78_4DCB_AFBB_90B24BBBCB58_.wvu.PrintArea" localSheetId="0" hidden="1">'1'!#REF!</definedName>
    <definedName name="Z_C7735A17_DAAB_4B96_AAB1_BE76DE09472F_.wvu.PrintArea" localSheetId="0" hidden="1">'1'!#REF!</definedName>
    <definedName name="Z_C7A8D4BF_496F_467C_ACF1_D36EC033A9AF_.wvu.PrintArea" localSheetId="0" hidden="1">'1'!#REF!</definedName>
    <definedName name="Z_DCE8C298_05F2_4894_ADD9_0C8B1A668AE1_.wvu.PrintArea" localSheetId="1" hidden="1">'2014 '!$A$1:$D$59</definedName>
    <definedName name="_xlnm.Print_Area" localSheetId="0">'1'!#REF!</definedName>
  </definedNames>
  <calcPr calcId="125725"/>
  <customWorkbookViews>
    <customWorkbookView name="user - Личное представление" guid="{DA15D12B-B687-4104-AF35-4470F046E021}" mergeInterval="0" personalView="1" maximized="1" xWindow="1" yWindow="1" windowWidth="1916" windowHeight="811" tabRatio="497" activeSheetId="2"/>
    <customWorkbookView name="Администратор - Личное представление" guid="{167491D8-6D6D-447D-A119-5E65D8431081}" mergeInterval="0" personalView="1" maximized="1" xWindow="1" yWindow="1" windowWidth="1916" windowHeight="859" activeSheetId="2" showComments="commIndAndComment"/>
    <customWorkbookView name="й1 - Личное представление" guid="{EA1929C7-85F7-40DE-826A-94377FC9966E}" mergeInterval="0" personalView="1" maximized="1" xWindow="1" yWindow="1" windowWidth="973" windowHeight="539" activeSheetId="2"/>
    <customWorkbookView name="xp - Личное представление" guid="{DCE8C298-05F2-4894-ADD9-0C8B1A668AE1}" mergeInterval="0" personalView="1" maximized="1" xWindow="1" yWindow="1" windowWidth="1276" windowHeight="804" activeSheetId="3"/>
    <customWorkbookView name="Кузнецова - Личное представление" guid="{34CA7316-21D3-43B0-B4D3-6E9FC18023BF}" mergeInterval="0" personalView="1" maximized="1" windowWidth="1276" windowHeight="725" activeSheetId="3"/>
    <customWorkbookView name="Антонова - Личное представление" guid="{5B0ECC04-287D-41FE-BA8D-5B249E27F599}" mergeInterval="0" personalView="1" maximized="1" xWindow="1" yWindow="1" windowWidth="1235" windowHeight="790" activeSheetId="3"/>
    <customWorkbookView name="Елена - Личное представление" guid="{A8106264-3295-4312-BA82-A79BBB1DDAF3}" mergeInterval="0" personalView="1" maximized="1" xWindow="1" yWindow="1" windowWidth="1276" windowHeight="895" activeSheetId="3"/>
    <customWorkbookView name="Наталья - Личное представление" guid="{433D1ED1-4EF4-4D23-B691-1925F16A6300}" mergeInterval="0" personalView="1" maximized="1" xWindow="1" yWindow="1" windowWidth="1276" windowHeight="757" activeSheetId="3"/>
    <customWorkbookView name="bochkina - Личное представление" guid="{C7735A17-DAAB-4B96-AAB1-BE76DE09472F}" mergeInterval="0" personalView="1" maximized="1" windowWidth="1276" windowHeight="826" activeSheetId="3"/>
    <customWorkbookView name="Бюджетный отдел - Личное представление" guid="{1179E7FE-2B08-4258-BF19-A1CE2E7D2FC6}" mergeInterval="0" personalView="1" maximized="1" windowWidth="1276" windowHeight="848" activeSheetId="3"/>
    <customWorkbookView name="MASTER - Личное представление" guid="{B2B8434C-6C78-4DCB-AFBB-90B24BBBCB58}" autoUpdate="1" mergeInterval="5" personalView="1" maximized="1" windowWidth="1020" windowHeight="596" activeSheetId="3"/>
    <customWorkbookView name="chegesova - Личное представление" guid="{18DA4211-C1A8-4AEA-A88D-04CC8F36FDA3}" mergeInterval="0" personalView="1" maximized="1" windowWidth="1020" windowHeight="605" activeSheetId="1"/>
    <customWorkbookView name="Буданова М.А. - Личное представление" guid="{2B8A2E2F-34CD-4A73-80B0-2A7FC8A9C4FD}" mergeInterval="0" personalView="1" maximized="1" windowWidth="1148" windowHeight="691" activeSheetId="3"/>
    <customWorkbookView name="zinovkina - Личное представление" guid="{16C135C9-94AB-472D-93D8-5C1DA8432321}" mergeInterval="0" personalView="1" maximized="1" windowWidth="1276" windowHeight="858" activeSheetId="3"/>
    <customWorkbookView name="gigeva - Личное представление" guid="{7C6E0ECD-7C82-43DA-9D75-77D350D6208C}" mergeInterval="0" personalView="1" maximized="1" windowWidth="1148" windowHeight="727" activeSheetId="3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Pechora - Личное представление" guid="{E38A66F1-94EF-4E0B-9ADE-351A2CFBBB90}" mergeInterval="0" personalView="1" maximized="1" windowWidth="1148" windowHeight="701" activeSheetId="3"/>
    <customWorkbookView name="lisakova - Личное представление" guid="{8E7178FB-3B43-47C3-A920-04CF161DC57D}" mergeInterval="0" personalView="1" maximized="1" xWindow="5" yWindow="31" windowWidth="626" windowHeight="651" activeSheetId="3"/>
    <customWorkbookView name="SP2 - Личное представление" guid="{163B8715-85B8-471E-B260-0B77DCF30478}" mergeInterval="0" personalView="1" maximized="1" windowWidth="1276" windowHeight="761" activeSheetId="3"/>
    <customWorkbookView name="1 - Личное представление" guid="{C7A8D4BF-496F-467C-ACF1-D36EC033A9AF}" mergeInterval="0" personalView="1" maximized="1" xWindow="1" yWindow="1" windowWidth="1292" windowHeight="515" activeSheetId="5"/>
    <customWorkbookView name="Дячук - Личное представление" guid="{1C060685-541B-49B8-81E5-C9855E92EF71}" mergeInterval="0" personalView="1" maximized="1" windowWidth="999" windowHeight="395" activeSheetId="3"/>
  </customWorkbookViews>
</workbook>
</file>

<file path=xl/calcChain.xml><?xml version="1.0" encoding="utf-8"?>
<calcChain xmlns="http://schemas.openxmlformats.org/spreadsheetml/2006/main">
  <c r="E28" i="2"/>
  <c r="F15"/>
  <c r="F10"/>
  <c r="E10"/>
  <c r="D15"/>
  <c r="F21"/>
  <c r="E21"/>
  <c r="D21"/>
  <c r="F45"/>
  <c r="F44" s="1"/>
  <c r="E45"/>
  <c r="D45"/>
  <c r="D44" s="1"/>
  <c r="D39"/>
  <c r="D40"/>
  <c r="D41"/>
  <c r="D33"/>
  <c r="D26"/>
  <c r="F60"/>
  <c r="E60"/>
  <c r="F59"/>
  <c r="E59"/>
  <c r="D59"/>
  <c r="D14"/>
  <c r="E29"/>
  <c r="D29"/>
  <c r="E44" l="1"/>
  <c r="D10"/>
  <c r="F32"/>
  <c r="E32"/>
  <c r="F22"/>
  <c r="E22"/>
  <c r="F35"/>
  <c r="E35"/>
  <c r="D35"/>
  <c r="F49"/>
  <c r="E49"/>
  <c r="D49"/>
  <c r="F39" l="1"/>
  <c r="E39"/>
  <c r="F28" l="1"/>
  <c r="F38" l="1"/>
  <c r="E38"/>
  <c r="D38"/>
  <c r="D55" l="1"/>
  <c r="E55"/>
  <c r="F55"/>
  <c r="F12"/>
  <c r="D12"/>
  <c r="F58"/>
  <c r="E58"/>
  <c r="D58"/>
  <c r="E12"/>
  <c r="E9"/>
  <c r="E8" s="1"/>
  <c r="F23"/>
  <c r="E23"/>
  <c r="F34"/>
  <c r="E34"/>
  <c r="F29"/>
  <c r="F50"/>
  <c r="E50"/>
  <c r="D34"/>
  <c r="D50"/>
  <c r="D23"/>
  <c r="F27"/>
  <c r="E27"/>
  <c r="E33"/>
  <c r="D28"/>
  <c r="D22"/>
  <c r="D32"/>
  <c r="D27"/>
  <c r="F9" l="1"/>
  <c r="E17"/>
  <c r="E57" l="1"/>
  <c r="E20"/>
  <c r="E31" l="1"/>
  <c r="E37"/>
  <c r="E25"/>
  <c r="E52"/>
  <c r="E47"/>
  <c r="E43" l="1"/>
  <c r="E6" s="1"/>
  <c r="D52" l="1"/>
  <c r="F52"/>
  <c r="D17" l="1"/>
  <c r="F17"/>
  <c r="F20"/>
  <c r="F31" l="1"/>
  <c r="D20"/>
  <c r="D31"/>
  <c r="D43" l="1"/>
  <c r="F43"/>
  <c r="D57"/>
  <c r="F57"/>
  <c r="D47" l="1"/>
  <c r="F47"/>
  <c r="D37" l="1"/>
  <c r="F37"/>
  <c r="D8" l="1"/>
  <c r="F8"/>
  <c r="F25"/>
  <c r="F6" l="1"/>
  <c r="D25"/>
  <c r="D6" s="1"/>
</calcChain>
</file>

<file path=xl/sharedStrings.xml><?xml version="1.0" encoding="utf-8"?>
<sst xmlns="http://schemas.openxmlformats.org/spreadsheetml/2006/main" count="57" uniqueCount="57">
  <si>
    <t>Наименование</t>
  </si>
  <si>
    <t>04</t>
  </si>
  <si>
    <t>Другие общегосударственные вопросы</t>
  </si>
  <si>
    <t>Жилищное хозяйство</t>
  </si>
  <si>
    <t>Дошкольное образование</t>
  </si>
  <si>
    <t>Другие вопросы в области образования</t>
  </si>
  <si>
    <t>08</t>
  </si>
  <si>
    <t>Органы внутренних дел</t>
  </si>
  <si>
    <t>Молодежная политика и оздоровление детей</t>
  </si>
  <si>
    <t>Пенсионное обеспечение</t>
  </si>
  <si>
    <t>Другие вопросы в области национальной экономики</t>
  </si>
  <si>
    <t>Социальное обеспечение населения</t>
  </si>
  <si>
    <t>Транспорт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</si>
  <si>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</si>
  <si>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</si>
  <si>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</si>
  <si>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</si>
  <si>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</si>
  <si>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</si>
  <si>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Охрана семьи и детства</t>
  </si>
  <si>
    <t>Другие вопросы в области культуры, кинематографии</t>
  </si>
  <si>
    <t>Массовый спорт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</si>
  <si>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</si>
  <si>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</si>
  <si>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 xml:space="preserve">Физическая культура </t>
  </si>
  <si>
    <t>Мобилизационная и вневойсковая подготовка</t>
  </si>
  <si>
    <t>Коммунальное хозяйство</t>
  </si>
  <si>
    <t>Резервные фонды</t>
  </si>
  <si>
    <t>(тыс.руб.)</t>
  </si>
  <si>
    <t>Рз</t>
  </si>
  <si>
    <t>Пр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</si>
  <si>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</si>
  <si>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</si>
  <si>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</si>
  <si>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</si>
  <si>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</si>
  <si>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</si>
  <si>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</si>
  <si>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</si>
  <si>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</si>
  <si>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</si>
  <si>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Социальная политика</t>
  </si>
  <si>
    <t>Физическая культура и спорт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</si>
  <si>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</si>
  <si>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</si>
  <si>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>Другие вопросы в области нацциональной безопасности и правоохранительной деятельности</t>
  </si>
  <si>
    <t>Другие вопросы в области жилищно-коммунального хозяйства</t>
  </si>
  <si>
    <t>2015 год</t>
  </si>
  <si>
    <t>2016 год</t>
  </si>
  <si>
    <t xml:space="preserve">РАСПРЕДЕЛЕНИЕ РАСХОДОВ БЮДЖЕТА МУНИЦИПАЛЬНОГО ОБРАЗОВАНИЯ МУНИЦИПАЛЬНОГО РАЙОНА  "ПЕЧОРА" НА 2015-2017 ГОД ПО РАЗДЕЛАМ И ПОДРАЗДЕЛАМ  КЛАССИФИКАЦИИ РАСХОДОВ БЮДЖЕТОВ РОССИЙСКОЙ ФЕДЕРАЦИИ  </t>
  </si>
  <si>
    <t>2017 год</t>
  </si>
  <si>
    <t>Судебная система</t>
  </si>
  <si>
    <t>Обеспечение проведения выборов и референдумов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</si>
  <si>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</si>
  <si>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</si>
  <si>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Условно утверждаемые (утвержденные) расходы</t>
  </si>
  <si>
    <t xml:space="preserve">Приложение  к пояснительной записке к проекту решения Совета муниципального района "Печора" от 16 декабря 2014 года №5-32/425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</si>
</sst>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0"/>
    <numFmt numFmtId="165" formatCode="_-* #,##0.00_р_._-;\-\ #,##0.00_р_._-;_-* &quot;-&quot;_р_._-;_-@_-"/>
    <numFmt numFmtId="166" formatCode="#,##0.0_ ;\-#,##0.0\ "/>
  </numFmts>
  <fonts count="15">
    <font>
      <sz val="10"/>
      <name val="Arial Cyr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18"/>
      <name val="Times New Roman CYR"/>
      <family val="1"/>
      <charset val="204"/>
    </font>
    <font>
      <sz val="18"/>
      <name val="Arial Cyr"/>
      <charset val="204"/>
    </font>
    <font>
      <b/>
      <sz val="18"/>
      <name val="Times New Roman CYR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 CYR"/>
      <charset val="204"/>
    </font>
    <font>
      <sz val="18"/>
      <name val="Times New Roman CYR"/>
      <charset val="204"/>
    </font>
    <font>
      <sz val="18"/>
      <name val="Times New Roman CYR"/>
    </font>
    <font>
      <sz val="14"/>
      <name val="Times New Roman"/>
      <family val="1"/>
      <charset val="204"/>
    </font>
    <font>
      <b/>
      <sz val="18"/>
      <name val="Times New Roman CYR"/>
    </font>
    <font>
      <sz val="18"/>
      <color indexed="8"/>
      <name val="Times New Roman"/>
      <family val="1"/>
      <charset val="204"/>
    </font>
    <font>
      <b/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3" fontId="0" fillId="0" borderId="0" xfId="0" applyNumberFormat="1"/>
    <xf numFmtId="165" fontId="0" fillId="0" borderId="0" xfId="0" applyNumberFormat="1"/>
    <xf numFmtId="0" fontId="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vertical="top"/>
    </xf>
    <xf numFmtId="166" fontId="5" fillId="0" borderId="1" xfId="0" applyNumberFormat="1" applyFont="1" applyFill="1" applyBorder="1" applyAlignment="1">
      <alignment horizontal="left" vertical="top" indent="1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12" fillId="0" borderId="2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166" fontId="0" fillId="0" borderId="0" xfId="0" applyNumberFormat="1"/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2" xfId="0" applyFont="1" applyBorder="1"/>
    <xf numFmtId="0" fontId="14" fillId="0" borderId="2" xfId="0" applyFont="1" applyBorder="1"/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61" Type="http://schemas.openxmlformats.org/officeDocument/2006/relationships/revisionLog" Target="revisionLog1.xml"/><Relationship Id="rId160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EF603951-6F5E-467B-9280-699AB46634B0}" diskRevisions="1" revisionId="404" version="161">
  <header guid="{DC8466F9-D7CE-4F37-857C-1D90AB125F81}" dateTime="2015-02-13T12:29:17" maxSheetId="3" userName="user" r:id="rId160" minRId="398" maxRId="400">
    <sheetIdMap count="2">
      <sheetId val="1"/>
      <sheetId val="2"/>
    </sheetIdMap>
  </header>
  <header guid="{EF603951-6F5E-467B-9280-699AB46634B0}" dateTime="2015-02-13T12:34:42" maxSheetId="3" userName="user" r:id="rId161" minRId="401" maxRId="40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01" sId="2">
    <oc r="G28" t="inlineStr">
      <is>
        <t>дор.фонд</t>
      </is>
    </oc>
    <nc r="G28"/>
  </rcc>
  <rcc rId="402" sId="2">
    <oc r="G44" t="inlineStr">
      <is>
        <t>3000 ПСД</t>
      </is>
    </oc>
    <nc r="G44"/>
  </rcc>
  <rcc rId="403" sId="2">
    <oc r="H28">
      <v>29432.400000000001</v>
    </oc>
    <nc r="H28"/>
  </rcc>
  <rcc rId="404" sId="2">
    <oc r="E1" t="inlineStr">
      <is>
        <t xml:space="preserve">Приложение  к пояснительной записке к проекту решения Совета муниципального района "Печора" от _____декабря 2014 года № _______
</t>
      </is>
    </oc>
    <nc r="E1" t="inlineStr">
      <is>
        <t xml:space="preserve">Приложение  к пояснительной записке к проекту решения Совета муниципального района "Печора" от 16 декабря 2014 года №5-32/425
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rc rId="398" sId="2" ref="I1:I1048576" action="deleteCol">
    <rfmt sheetId="2" xfDxf="1" sqref="I1:I1048576" start="0" length="0"/>
    <rcc rId="0" sId="2" dxf="1" numFmtId="4">
      <nc r="I5">
        <v>2183983.1</v>
      </nc>
      <ndxf>
        <font>
          <b/>
          <sz val="14"/>
          <color auto="1"/>
          <name val="Times New Roman"/>
          <scheme val="none"/>
        </font>
        <numFmt numFmtId="167" formatCode="#,##0.0"/>
      </ndxf>
    </rcc>
    <rcc rId="0" sId="2" dxf="1">
      <nc r="I6">
        <f>I5-D6</f>
      </nc>
      <ndxf>
        <font>
          <b/>
          <sz val="14"/>
          <color auto="1"/>
          <name val="Times New Roman"/>
          <scheme val="none"/>
        </font>
        <numFmt numFmtId="167" formatCode="#,##0.0"/>
      </ndxf>
    </rcc>
    <rcc rId="0" sId="2" dxf="1">
      <nc r="I15">
        <f>100+10000+200+10558+1492.4+7.2+1250+5400+150.3+144.2+4400+300+14384.9+6428.2</f>
      </nc>
      <ndxf>
        <font>
          <sz val="18"/>
          <color auto="1"/>
          <name val="Times New Roman CYR"/>
          <scheme val="none"/>
        </font>
        <numFmt numFmtId="166" formatCode="#,##0.0_ ;\-#,##0.0\ 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>
      <nc r="I28">
        <v>30033.1</v>
      </nc>
    </rcc>
    <rcc rId="0" sId="2">
      <nc r="I42">
        <f>D43=I43</f>
      </nc>
    </rcc>
    <rcc rId="0" sId="2" dxf="1">
      <nc r="I43">
        <f>D43-118464.6</f>
      </nc>
      <ndxf>
        <numFmt numFmtId="166" formatCode="#,##0.0_ ;\-#,##0.0\ "/>
      </ndxf>
    </rcc>
    <rcc rId="0" sId="2" dxf="1">
      <nc r="I44">
        <f>D44-88640.7</f>
      </nc>
      <ndxf>
        <numFmt numFmtId="166" formatCode="#,##0.0_ ;\-#,##0.0\ "/>
      </ndxf>
    </rcc>
    <rcc rId="0" sId="2" dxf="1">
      <nc r="I45">
        <f>D45-29823.9</f>
      </nc>
      <ndxf>
        <numFmt numFmtId="166" formatCode="#,##0.0_ ;\-#,##0.0\ "/>
      </ndxf>
    </rcc>
    <rcc rId="0" sId="2">
      <nc r="I52">
        <f>59165-39700</f>
      </nc>
    </rcc>
  </rrc>
  <rrc rId="399" sId="2" ref="I1:I1048576" action="deleteCol">
    <rfmt sheetId="2" xfDxf="1" sqref="I1:I1048576" start="0" length="0"/>
    <rcc rId="0" sId="2" dxf="1" numFmtId="4">
      <nc r="I5">
        <v>1801187.4</v>
      </nc>
      <ndxf>
        <font>
          <b/>
          <sz val="14"/>
          <color auto="1"/>
          <name val="Times New Roman"/>
          <scheme val="none"/>
        </font>
        <numFmt numFmtId="167" formatCode="#,##0.0"/>
      </ndxf>
    </rcc>
    <rcc rId="0" sId="2" dxf="1">
      <nc r="I6">
        <f>I5-E6</f>
      </nc>
      <ndxf>
        <font>
          <b/>
          <sz val="14"/>
          <color auto="1"/>
          <name val="Times New Roman"/>
          <scheme val="none"/>
        </font>
        <numFmt numFmtId="167" formatCode="#,##0.0"/>
      </ndxf>
    </rcc>
    <rcc rId="0" sId="2" dxf="1">
      <nc r="I15">
        <f>5000+100+200+9921.3+1200+7.4+1316+5400</f>
      </nc>
      <ndxf>
        <font>
          <sz val="18"/>
          <color auto="1"/>
          <name val="Times New Roman CYR"/>
          <scheme val="none"/>
        </font>
        <numFmt numFmtId="166" formatCode="#,##0.0_ ;\-#,##0.0\ 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>
      <nc r="I28">
        <v>32702</v>
      </nc>
    </rcc>
    <rcc rId="0" sId="2">
      <nc r="I42">
        <f>E43=I43</f>
      </nc>
    </rcc>
    <rcc rId="0" sId="2" dxf="1">
      <nc r="I43">
        <f>E43-102170.9</f>
      </nc>
      <ndxf>
        <numFmt numFmtId="166" formatCode="#,##0.0_ ;\-#,##0.0\ "/>
      </ndxf>
    </rcc>
    <rcc rId="0" sId="2" dxf="1">
      <nc r="I44">
        <f>E44-80465.5</f>
      </nc>
      <ndxf>
        <numFmt numFmtId="166" formatCode="#,##0.0_ ;\-#,##0.0\ "/>
      </ndxf>
    </rcc>
    <rcc rId="0" sId="2" dxf="1">
      <nc r="I45">
        <f>E45-21705.4</f>
      </nc>
      <ndxf>
        <numFmt numFmtId="166" formatCode="#,##0.0_ ;\-#,##0.0\ "/>
      </ndxf>
    </rcc>
    <rcc rId="0" sId="2">
      <nc r="I52">
        <f>58725.8-39700</f>
      </nc>
    </rcc>
  </rrc>
  <rrc rId="400" sId="2" ref="I1:I1048576" action="deleteCol">
    <rfmt sheetId="2" xfDxf="1" sqref="I1:I1048576" start="0" length="0"/>
    <rcc rId="0" sId="2" dxf="1" numFmtId="4">
      <nc r="I5">
        <v>1561436.2</v>
      </nc>
      <ndxf>
        <font>
          <b/>
          <sz val="14"/>
          <color auto="1"/>
          <name val="Times New Roman"/>
          <scheme val="none"/>
        </font>
        <numFmt numFmtId="167" formatCode="#,##0.0"/>
      </ndxf>
    </rcc>
    <rcc rId="0" sId="2" dxf="1">
      <nc r="I6">
        <f>I5-F6</f>
      </nc>
      <ndxf>
        <font>
          <b/>
          <sz val="14"/>
          <color auto="1"/>
          <name val="Times New Roman"/>
          <scheme val="none"/>
        </font>
        <numFmt numFmtId="167" formatCode="#,##0.0"/>
      </ndxf>
    </rcc>
    <rcc rId="0" sId="2">
      <nc r="I42">
        <f>F43=I43</f>
      </nc>
    </rcc>
    <rcc rId="0" sId="2" dxf="1">
      <nc r="I43">
        <f>F43-79707</f>
      </nc>
      <ndxf>
        <numFmt numFmtId="166" formatCode="#,##0.0_ ;\-#,##0.0\ "/>
      </ndxf>
    </rcc>
    <rcc rId="0" sId="2" dxf="1">
      <nc r="I44">
        <f>F44-59251.8</f>
      </nc>
      <ndxf>
        <numFmt numFmtId="166" formatCode="#,##0.0_ ;\-#,##0.0\ "/>
      </ndxf>
    </rcc>
    <rcc rId="0" sId="2" dxf="1">
      <nc r="I45">
        <f>F45-20455.2</f>
      </nc>
      <ndxf>
        <numFmt numFmtId="166" formatCode="#,##0.0_ ;\-#,##0.0\ "/>
      </ndxf>
    </rcc>
    <rcc rId="0" sId="2">
      <nc r="I52">
        <f>58715.4-39700</f>
      </nc>
    </rcc>
  </rr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Ruler="0" view="pageBreakPreview" zoomScale="75" zoomScaleSheetLayoutView="75" workbookViewId="0">
      <selection activeCell="A50" sqref="A50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/>
  <customSheetViews>
    <customSheetView guid="{DA15D12B-B687-4104-AF35-4470F046E021}" scale="75" showPageBreaks="1" view="pageBreakPreview" showRuler="0">
      <selection activeCell="A50" sqref="A50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167491D8-6D6D-447D-A119-5E65D8431081}" scale="75" showPageBreaks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EA1929C7-85F7-40DE-826A-94377FC9966E}" scale="75" showPageBreaks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DCE8C298-05F2-4894-ADD9-0C8B1A668AE1}" scale="75" showPageBreaks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5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6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7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8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9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0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1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2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3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4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15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16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17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18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19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phoneticPr fontId="1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60"/>
  <sheetViews>
    <sheetView tabSelected="1" zoomScale="70" zoomScaleNormal="100" workbookViewId="0">
      <selection activeCell="E2" sqref="E2"/>
    </sheetView>
  </sheetViews>
  <sheetFormatPr defaultRowHeight="12.75"/>
  <cols>
    <col min="1" max="1" width="65" customWidth="1"/>
    <col min="2" max="2" width="9.85546875" customWidth="1"/>
    <col min="3" max="3" width="9.28515625" customWidth="1"/>
    <col min="4" max="4" width="23" customWidth="1"/>
    <col min="5" max="5" width="22.28515625" customWidth="1"/>
    <col min="6" max="6" width="21.7109375" customWidth="1"/>
    <col min="8" max="8" width="35.140625" customWidth="1"/>
    <col min="9" max="9" width="14.28515625" customWidth="1"/>
    <col min="10" max="10" width="14" customWidth="1"/>
    <col min="11" max="12" width="12.5703125" customWidth="1"/>
  </cols>
  <sheetData>
    <row r="1" spans="1:8" ht="86.25" customHeight="1">
      <c r="A1" s="19"/>
      <c r="B1" s="19"/>
      <c r="C1" s="19"/>
      <c r="D1" s="19"/>
      <c r="E1" s="45" t="s">
        <v>56</v>
      </c>
      <c r="F1" s="45"/>
    </row>
    <row r="2" spans="1:8">
      <c r="A2" s="1"/>
      <c r="B2" s="2"/>
      <c r="C2" s="2"/>
      <c r="D2" s="2"/>
    </row>
    <row r="3" spans="1:8" ht="105.75" customHeight="1">
      <c r="A3" s="44" t="s">
        <v>49</v>
      </c>
      <c r="B3" s="44"/>
      <c r="C3" s="44"/>
      <c r="D3" s="44"/>
      <c r="E3" s="44"/>
      <c r="F3" s="44"/>
    </row>
    <row r="4" spans="1:8" ht="23.25">
      <c r="A4" s="5"/>
      <c r="B4" s="6"/>
      <c r="C4" s="7"/>
      <c r="D4" s="8"/>
      <c r="F4" s="8" t="s">
        <v>28</v>
      </c>
    </row>
    <row r="5" spans="1:8" ht="38.25" customHeight="1">
      <c r="A5" s="9" t="s">
        <v>0</v>
      </c>
      <c r="B5" s="10" t="s">
        <v>29</v>
      </c>
      <c r="C5" s="9" t="s">
        <v>30</v>
      </c>
      <c r="D5" s="20" t="s">
        <v>47</v>
      </c>
      <c r="E5" s="20" t="s">
        <v>48</v>
      </c>
      <c r="F5" s="20" t="s">
        <v>50</v>
      </c>
    </row>
    <row r="6" spans="1:8" ht="22.5">
      <c r="A6" s="11" t="s">
        <v>31</v>
      </c>
      <c r="B6" s="12"/>
      <c r="C6" s="12"/>
      <c r="D6" s="21">
        <f>D8+D17+D20+D25+D31+D37+D43+D47+D52+D55+D57+D60</f>
        <v>2202269.0999999996</v>
      </c>
      <c r="E6" s="21">
        <f>E8+E17+E20+E25+E31+E37+E43+E47+E52+E55+E57+E60</f>
        <v>1821063.4</v>
      </c>
      <c r="F6" s="21">
        <f>F8+F17+F20+F25+F31+F37+F43+F47+F52+F55+F57+F60</f>
        <v>1582647.2</v>
      </c>
      <c r="H6" s="4"/>
    </row>
    <row r="7" spans="1:8" ht="23.25">
      <c r="A7" s="13"/>
      <c r="B7" s="14"/>
      <c r="C7" s="14"/>
      <c r="D7" s="22"/>
      <c r="E7" s="22"/>
      <c r="F7" s="22"/>
      <c r="H7" s="3"/>
    </row>
    <row r="8" spans="1:8" ht="22.5">
      <c r="A8" s="33" t="s">
        <v>32</v>
      </c>
      <c r="B8" s="15">
        <v>1</v>
      </c>
      <c r="C8" s="15"/>
      <c r="D8" s="23">
        <f>SUM(D9:D15)</f>
        <v>172635</v>
      </c>
      <c r="E8" s="23">
        <f>SUM(E9:E15)</f>
        <v>149798.39999999999</v>
      </c>
      <c r="F8" s="23">
        <f>SUM(F9:F15)</f>
        <v>148028.70000000001</v>
      </c>
      <c r="H8" s="32"/>
    </row>
    <row r="9" spans="1:8" ht="116.25">
      <c r="A9" s="34" t="s">
        <v>14</v>
      </c>
      <c r="B9" s="16">
        <v>1</v>
      </c>
      <c r="C9" s="16">
        <v>3</v>
      </c>
      <c r="D9" s="24">
        <v>605.20000000000005</v>
      </c>
      <c r="E9" s="24">
        <f>D9</f>
        <v>605.20000000000005</v>
      </c>
      <c r="F9" s="24">
        <f>E9</f>
        <v>605.20000000000005</v>
      </c>
    </row>
    <row r="10" spans="1:8" ht="93.75" customHeight="1">
      <c r="A10" s="34" t="s">
        <v>15</v>
      </c>
      <c r="B10" s="16">
        <v>1</v>
      </c>
      <c r="C10" s="16">
        <v>4</v>
      </c>
      <c r="D10" s="24">
        <f>551.5+50.8+100+1466.5+30+(99552.2-6636.8)+234</f>
        <v>95348.2</v>
      </c>
      <c r="E10" s="24">
        <f>500+50+96537.4+30+600-5636.8</f>
        <v>92080.599999999991</v>
      </c>
      <c r="F10" s="24">
        <f>300+50+96941.2+30+600-5636.8</f>
        <v>92284.4</v>
      </c>
    </row>
    <row r="11" spans="1:8" ht="25.5" customHeight="1">
      <c r="A11" s="34" t="s">
        <v>51</v>
      </c>
      <c r="B11" s="16">
        <v>1</v>
      </c>
      <c r="C11" s="16">
        <v>5</v>
      </c>
      <c r="D11" s="24"/>
      <c r="E11" s="24">
        <v>343.2</v>
      </c>
      <c r="F11" s="24"/>
    </row>
    <row r="12" spans="1:8" ht="93">
      <c r="A12" s="35" t="s">
        <v>17</v>
      </c>
      <c r="B12" s="16">
        <v>1</v>
      </c>
      <c r="C12" s="16">
        <v>6</v>
      </c>
      <c r="D12" s="24">
        <f>1104.3+2434.8+20556+3*2+3.5*3</f>
        <v>24111.599999999999</v>
      </c>
      <c r="E12" s="24">
        <f>1139.6+2514.9+20775.9+3*2+3.5*3</f>
        <v>24446.9</v>
      </c>
      <c r="F12" s="24">
        <f>1139.6+2521.3+20183.1+3*2+3.5*3</f>
        <v>23860.5</v>
      </c>
    </row>
    <row r="13" spans="1:8" ht="46.5">
      <c r="A13" s="35" t="s">
        <v>52</v>
      </c>
      <c r="B13" s="16">
        <v>1</v>
      </c>
      <c r="C13" s="16">
        <v>7</v>
      </c>
      <c r="D13" s="24">
        <v>2252.9</v>
      </c>
      <c r="E13" s="24"/>
      <c r="F13" s="24"/>
    </row>
    <row r="14" spans="1:8" ht="23.25">
      <c r="A14" s="36" t="s">
        <v>27</v>
      </c>
      <c r="B14" s="16">
        <v>1</v>
      </c>
      <c r="C14" s="16">
        <v>11</v>
      </c>
      <c r="D14" s="24">
        <f>1400+5909.9</f>
        <v>7309.9</v>
      </c>
      <c r="E14" s="24">
        <v>1400</v>
      </c>
      <c r="F14" s="24">
        <v>1400</v>
      </c>
    </row>
    <row r="15" spans="1:8" ht="23.25">
      <c r="A15" s="34" t="s">
        <v>2</v>
      </c>
      <c r="B15" s="16">
        <v>1</v>
      </c>
      <c r="C15" s="16">
        <v>13</v>
      </c>
      <c r="D15" s="24">
        <f>54815.2-10558-1250</f>
        <v>43007.199999999997</v>
      </c>
      <c r="E15" s="24">
        <v>30922.5</v>
      </c>
      <c r="F15" s="24">
        <f>5000+100+200+9993.4+1200+7.4+1372+5400+17667.9+303.3-1372-9993.4</f>
        <v>29878.600000000006</v>
      </c>
    </row>
    <row r="16" spans="1:8" ht="23.25">
      <c r="A16" s="34"/>
      <c r="B16" s="16"/>
      <c r="C16" s="16"/>
      <c r="D16" s="25"/>
      <c r="E16" s="25"/>
      <c r="F16" s="24"/>
    </row>
    <row r="17" spans="1:8" ht="22.5">
      <c r="A17" s="33" t="s">
        <v>33</v>
      </c>
      <c r="B17" s="15">
        <v>2</v>
      </c>
      <c r="C17" s="15"/>
      <c r="D17" s="26">
        <f>D18</f>
        <v>1158.3</v>
      </c>
      <c r="E17" s="26">
        <f>E18</f>
        <v>1173.4000000000001</v>
      </c>
      <c r="F17" s="26">
        <f>F18</f>
        <v>1119.5999999999999</v>
      </c>
    </row>
    <row r="18" spans="1:8" ht="46.5">
      <c r="A18" s="34" t="s">
        <v>25</v>
      </c>
      <c r="B18" s="16">
        <v>2</v>
      </c>
      <c r="C18" s="16">
        <v>3</v>
      </c>
      <c r="D18" s="24">
        <v>1158.3</v>
      </c>
      <c r="E18" s="24">
        <v>1173.4000000000001</v>
      </c>
      <c r="F18" s="24">
        <v>1119.5999999999999</v>
      </c>
    </row>
    <row r="19" spans="1:8" ht="23.25">
      <c r="A19" s="34"/>
      <c r="B19" s="16"/>
      <c r="C19" s="16"/>
      <c r="D19" s="24"/>
      <c r="E19" s="24"/>
      <c r="F19" s="24"/>
    </row>
    <row r="20" spans="1:8" ht="45">
      <c r="A20" s="33" t="s">
        <v>34</v>
      </c>
      <c r="B20" s="15">
        <v>3</v>
      </c>
      <c r="C20" s="15"/>
      <c r="D20" s="26">
        <f>SUM(D21:D23)</f>
        <v>14914.1</v>
      </c>
      <c r="E20" s="26">
        <f>SUM(E21:E23)</f>
        <v>14780</v>
      </c>
      <c r="F20" s="26">
        <f>SUM(F21:F23)</f>
        <v>14836</v>
      </c>
    </row>
    <row r="21" spans="1:8" ht="23.25">
      <c r="A21" s="34" t="s">
        <v>7</v>
      </c>
      <c r="B21" s="16">
        <v>3</v>
      </c>
      <c r="C21" s="16">
        <v>2</v>
      </c>
      <c r="D21" s="24">
        <f>17+305+725+1250</f>
        <v>2297</v>
      </c>
      <c r="E21" s="24">
        <f>305+17+200+1316</f>
        <v>1838</v>
      </c>
      <c r="F21" s="24">
        <f>305+17+200+1372</f>
        <v>1894</v>
      </c>
    </row>
    <row r="22" spans="1:8" ht="93">
      <c r="A22" s="37" t="s">
        <v>35</v>
      </c>
      <c r="B22" s="16">
        <v>3</v>
      </c>
      <c r="C22" s="16">
        <v>9</v>
      </c>
      <c r="D22" s="24">
        <f>12344.1</f>
        <v>12344.1</v>
      </c>
      <c r="E22" s="24">
        <f>12766</f>
        <v>12766</v>
      </c>
      <c r="F22" s="24">
        <f>12766</f>
        <v>12766</v>
      </c>
    </row>
    <row r="23" spans="1:8" ht="69.75">
      <c r="A23" s="37" t="s">
        <v>45</v>
      </c>
      <c r="B23" s="16">
        <v>3</v>
      </c>
      <c r="C23" s="16">
        <v>14</v>
      </c>
      <c r="D23" s="24">
        <f>200+73</f>
        <v>273</v>
      </c>
      <c r="E23" s="24">
        <f>100+76</f>
        <v>176</v>
      </c>
      <c r="F23" s="24">
        <f>100+76</f>
        <v>176</v>
      </c>
    </row>
    <row r="24" spans="1:8" ht="23.25">
      <c r="A24" s="34"/>
      <c r="B24" s="16"/>
      <c r="C24" s="16"/>
      <c r="D24" s="24"/>
      <c r="E24" s="24"/>
      <c r="F24" s="24"/>
    </row>
    <row r="25" spans="1:8" ht="22.5">
      <c r="A25" s="33" t="s">
        <v>36</v>
      </c>
      <c r="B25" s="15">
        <v>4</v>
      </c>
      <c r="C25" s="15"/>
      <c r="D25" s="26">
        <f>SUM(D26:D29)</f>
        <v>61866.100000000006</v>
      </c>
      <c r="E25" s="26">
        <f>SUM(E26:E29)</f>
        <v>40998.899999999994</v>
      </c>
      <c r="F25" s="26">
        <f>SUM(F26:F29)</f>
        <v>44238.1</v>
      </c>
    </row>
    <row r="26" spans="1:8" ht="23.25">
      <c r="A26" s="38" t="s">
        <v>18</v>
      </c>
      <c r="B26" s="16">
        <v>4</v>
      </c>
      <c r="C26" s="16">
        <v>5</v>
      </c>
      <c r="D26" s="24">
        <f>140+140</f>
        <v>280</v>
      </c>
      <c r="E26" s="24">
        <v>140</v>
      </c>
      <c r="F26" s="24">
        <v>140</v>
      </c>
    </row>
    <row r="27" spans="1:8" ht="23.25">
      <c r="A27" s="34" t="s">
        <v>12</v>
      </c>
      <c r="B27" s="16" t="s">
        <v>1</v>
      </c>
      <c r="C27" s="16" t="s">
        <v>6</v>
      </c>
      <c r="D27" s="24">
        <f>310+300</f>
        <v>610</v>
      </c>
      <c r="E27" s="24">
        <f>325+315</f>
        <v>640</v>
      </c>
      <c r="F27" s="24">
        <f>325+330</f>
        <v>655</v>
      </c>
    </row>
    <row r="28" spans="1:8" ht="23.25">
      <c r="A28" s="34" t="s">
        <v>16</v>
      </c>
      <c r="B28" s="16">
        <v>4</v>
      </c>
      <c r="C28" s="16">
        <v>9</v>
      </c>
      <c r="D28" s="24">
        <f>4300+550+2400+6100+2166.4+2397+11519+581.3+1678+21428.7</f>
        <v>53120.4</v>
      </c>
      <c r="E28" s="24">
        <f>4515+560+2600+6330+1458+2509.7+12060.4+391.3+1756.8</f>
        <v>32181.199999999997</v>
      </c>
      <c r="F28" s="24">
        <f>4730+570+2750+6560+2880.8+2620.1+12591.1+773.1+1834.2</f>
        <v>35309.299999999996</v>
      </c>
    </row>
    <row r="29" spans="1:8" ht="46.5">
      <c r="A29" s="34" t="s">
        <v>10</v>
      </c>
      <c r="B29" s="16">
        <v>4</v>
      </c>
      <c r="C29" s="16">
        <v>12</v>
      </c>
      <c r="D29" s="24">
        <f>1446+5300+119.3+677+59.6+253.8</f>
        <v>7855.7000000000007</v>
      </c>
      <c r="E29" s="24">
        <f>119.3+677.7+1320+5681+61.7+178</f>
        <v>8037.7</v>
      </c>
      <c r="F29" s="24">
        <f>119.3+677.7+1320+5955.1+61.7</f>
        <v>8133.8</v>
      </c>
    </row>
    <row r="30" spans="1:8" ht="23.25">
      <c r="A30" s="34"/>
      <c r="B30" s="16"/>
      <c r="C30" s="16"/>
      <c r="D30" s="24"/>
      <c r="E30" s="24"/>
      <c r="F30" s="24"/>
    </row>
    <row r="31" spans="1:8" ht="22.5">
      <c r="A31" s="33" t="s">
        <v>37</v>
      </c>
      <c r="B31" s="15">
        <v>5</v>
      </c>
      <c r="C31" s="15"/>
      <c r="D31" s="26">
        <f>SUM(D32:D35)</f>
        <v>637171.4</v>
      </c>
      <c r="E31" s="26">
        <f>SUM(E32:E35)</f>
        <v>370408.49999999994</v>
      </c>
      <c r="F31" s="26">
        <f>SUM(F32:F35)</f>
        <v>148140.00000000003</v>
      </c>
    </row>
    <row r="32" spans="1:8" ht="23.25">
      <c r="A32" s="34" t="s">
        <v>3</v>
      </c>
      <c r="B32" s="16">
        <v>5</v>
      </c>
      <c r="C32" s="16">
        <v>1</v>
      </c>
      <c r="D32" s="24">
        <f>9500+150+5000+192390.6+132755.1+116195.1+78659+2006.9+285.5</f>
        <v>536942.20000000007</v>
      </c>
      <c r="E32" s="24">
        <f>7302.9+5000+181381.8+115332.2+300+2051.4</f>
        <v>311368.3</v>
      </c>
      <c r="F32" s="24">
        <f>8811.4+5000+48295.2+47079.6+300+2033.5</f>
        <v>111519.7</v>
      </c>
    </row>
    <row r="33" spans="1:9" ht="23.25">
      <c r="A33" s="34" t="s">
        <v>26</v>
      </c>
      <c r="B33" s="16">
        <v>5</v>
      </c>
      <c r="C33" s="16">
        <v>2</v>
      </c>
      <c r="D33" s="24">
        <f>7000+2357.1+56000+5500+10000-140</f>
        <v>80717.100000000006</v>
      </c>
      <c r="E33" s="24">
        <f>1777.8+16000+2357.1+20000+5500</f>
        <v>45634.899999999994</v>
      </c>
      <c r="F33" s="24">
        <v>22000</v>
      </c>
    </row>
    <row r="34" spans="1:9" ht="23.25">
      <c r="A34" s="34" t="s">
        <v>44</v>
      </c>
      <c r="B34" s="16">
        <v>5</v>
      </c>
      <c r="C34" s="16">
        <v>3</v>
      </c>
      <c r="D34" s="24">
        <f>2000+755.3+5500+60+59.6</f>
        <v>8374.9</v>
      </c>
      <c r="E34" s="24">
        <f>2000+762.1+60+61.7</f>
        <v>2883.7999999999997</v>
      </c>
      <c r="F34" s="24">
        <f>2000+805+1100+60+61.7</f>
        <v>4026.7</v>
      </c>
    </row>
    <row r="35" spans="1:9" ht="46.5">
      <c r="A35" s="39" t="s">
        <v>46</v>
      </c>
      <c r="B35" s="16">
        <v>5</v>
      </c>
      <c r="C35" s="16">
        <v>5</v>
      </c>
      <c r="D35" s="24">
        <f>579.2+10558</f>
        <v>11137.2</v>
      </c>
      <c r="E35" s="24">
        <f>600.2+9921.3</f>
        <v>10521.5</v>
      </c>
      <c r="F35" s="24">
        <f>600.2+9993.4</f>
        <v>10593.6</v>
      </c>
    </row>
    <row r="36" spans="1:9" ht="23.25">
      <c r="A36" s="34"/>
      <c r="B36" s="16"/>
      <c r="C36" s="16"/>
      <c r="D36" s="24"/>
      <c r="E36" s="24"/>
      <c r="F36" s="24"/>
    </row>
    <row r="37" spans="1:9" ht="22.5">
      <c r="A37" s="33" t="s">
        <v>38</v>
      </c>
      <c r="B37" s="15">
        <v>7</v>
      </c>
      <c r="C37" s="15"/>
      <c r="D37" s="26">
        <f>SUM(D38:D41)</f>
        <v>1082407.3999999999</v>
      </c>
      <c r="E37" s="26">
        <f>SUM(E38:E41)</f>
        <v>1010781.3999999999</v>
      </c>
      <c r="F37" s="26">
        <f>SUM(F38:F41)</f>
        <v>998056.59999999986</v>
      </c>
    </row>
    <row r="38" spans="1:9" ht="23.25">
      <c r="A38" s="34" t="s">
        <v>4</v>
      </c>
      <c r="B38" s="16">
        <v>7</v>
      </c>
      <c r="C38" s="16">
        <v>1</v>
      </c>
      <c r="D38" s="24">
        <f>76785.4+546+292765.5</f>
        <v>370096.9</v>
      </c>
      <c r="E38" s="24">
        <f>53300.9+297235</f>
        <v>350535.9</v>
      </c>
      <c r="F38" s="24">
        <f>48943.1+297235</f>
        <v>346178.1</v>
      </c>
    </row>
    <row r="39" spans="1:9" ht="23.25">
      <c r="A39" s="34" t="s">
        <v>39</v>
      </c>
      <c r="B39" s="16">
        <v>7</v>
      </c>
      <c r="C39" s="16">
        <v>2</v>
      </c>
      <c r="D39" s="24">
        <f>105191.8+2038+6148.3+439677.5+28420.5+157.5+4707.2+39700+22427-1956.5</f>
        <v>646511.29999999993</v>
      </c>
      <c r="E39" s="24">
        <f>72332.4+446266.3+27976.2+16484.2+39700</f>
        <v>602759.09999999986</v>
      </c>
      <c r="F39" s="24">
        <f>65977.9+446266.3+26912.2+15536.4+39700</f>
        <v>594392.79999999993</v>
      </c>
    </row>
    <row r="40" spans="1:9" ht="36.75" customHeight="1">
      <c r="A40" s="34" t="s">
        <v>8</v>
      </c>
      <c r="B40" s="16">
        <v>7</v>
      </c>
      <c r="C40" s="16">
        <v>7</v>
      </c>
      <c r="D40" s="24">
        <f>3191.4+1956.5</f>
        <v>5147.8999999999996</v>
      </c>
      <c r="E40" s="24"/>
      <c r="F40" s="24"/>
    </row>
    <row r="41" spans="1:9" ht="23.25">
      <c r="A41" s="34" t="s">
        <v>5</v>
      </c>
      <c r="B41" s="16">
        <v>7</v>
      </c>
      <c r="C41" s="16">
        <v>9</v>
      </c>
      <c r="D41" s="24">
        <f>60651.3</f>
        <v>60651.3</v>
      </c>
      <c r="E41" s="24">
        <v>57486.400000000001</v>
      </c>
      <c r="F41" s="24">
        <v>57485.7</v>
      </c>
    </row>
    <row r="42" spans="1:9" ht="23.25">
      <c r="A42" s="34"/>
      <c r="B42" s="16"/>
      <c r="C42" s="16"/>
      <c r="D42" s="24"/>
      <c r="E42" s="24"/>
      <c r="F42" s="24"/>
    </row>
    <row r="43" spans="1:9" ht="22.5">
      <c r="A43" s="33" t="s">
        <v>40</v>
      </c>
      <c r="B43" s="15">
        <v>8</v>
      </c>
      <c r="C43" s="15"/>
      <c r="D43" s="26">
        <f>SUM(D44:D45)</f>
        <v>117787.6</v>
      </c>
      <c r="E43" s="26">
        <f>SUM(E44:E45)</f>
        <v>101493.19999999998</v>
      </c>
      <c r="F43" s="26">
        <f>SUM(F44:F45)</f>
        <v>79029.3</v>
      </c>
    </row>
    <row r="44" spans="1:9" ht="23.25">
      <c r="A44" s="34" t="s">
        <v>13</v>
      </c>
      <c r="B44" s="16">
        <v>8</v>
      </c>
      <c r="C44" s="16">
        <v>1</v>
      </c>
      <c r="D44" s="24">
        <f>137468.4-D45-22427+3000-253.8</f>
        <v>87963.7</v>
      </c>
      <c r="E44" s="24">
        <f>100260.7-E45-16484.2+17894.7-178</f>
        <v>79787.799999999988</v>
      </c>
      <c r="F44" s="24">
        <f>94565.7-F45-15536.4</f>
        <v>58574.1</v>
      </c>
      <c r="G44" s="31"/>
      <c r="I44" s="32"/>
    </row>
    <row r="45" spans="1:9" ht="46.5">
      <c r="A45" s="34" t="s">
        <v>20</v>
      </c>
      <c r="B45" s="16">
        <v>8</v>
      </c>
      <c r="C45" s="16">
        <v>4</v>
      </c>
      <c r="D45" s="24">
        <f>7985.2+74.7+21614+150</f>
        <v>29823.9</v>
      </c>
      <c r="E45" s="24">
        <f>21555.4+150</f>
        <v>21705.4</v>
      </c>
      <c r="F45" s="24">
        <f>20305.2+150</f>
        <v>20455.2</v>
      </c>
    </row>
    <row r="46" spans="1:9" ht="23.25">
      <c r="A46" s="34"/>
      <c r="B46" s="16"/>
      <c r="C46" s="16"/>
      <c r="D46" s="24"/>
      <c r="E46" s="24"/>
      <c r="F46" s="24"/>
    </row>
    <row r="47" spans="1:9" ht="22.5">
      <c r="A47" s="33" t="s">
        <v>41</v>
      </c>
      <c r="B47" s="15">
        <v>10</v>
      </c>
      <c r="C47" s="15"/>
      <c r="D47" s="26">
        <f>SUM(D48:D50)</f>
        <v>64177.8</v>
      </c>
      <c r="E47" s="26">
        <f>SUM(E48:E50)</f>
        <v>60593</v>
      </c>
      <c r="F47" s="26">
        <f>SUM(F48:F50)</f>
        <v>60907.7</v>
      </c>
    </row>
    <row r="48" spans="1:9" ht="23.25">
      <c r="A48" s="34" t="s">
        <v>9</v>
      </c>
      <c r="B48" s="16">
        <v>10</v>
      </c>
      <c r="C48" s="16">
        <v>1</v>
      </c>
      <c r="D48" s="24">
        <v>6636.8</v>
      </c>
      <c r="E48" s="24">
        <v>5636.8</v>
      </c>
      <c r="F48" s="24">
        <v>5636.8</v>
      </c>
    </row>
    <row r="49" spans="1:6" ht="23.25">
      <c r="A49" s="40" t="s">
        <v>11</v>
      </c>
      <c r="B49" s="16">
        <v>10</v>
      </c>
      <c r="C49" s="16">
        <v>3</v>
      </c>
      <c r="D49" s="24">
        <f>29+8629+128.8+322.8+3686.9+476+29.1+914</f>
        <v>14215.599999999999</v>
      </c>
      <c r="E49" s="24">
        <f>29+9086+135.6+3604.9+476+30.1+914</f>
        <v>14275.6</v>
      </c>
      <c r="F49" s="24">
        <f>29+9477+141.4+3606.2+476+30.1+914</f>
        <v>14673.699999999999</v>
      </c>
    </row>
    <row r="50" spans="1:6" ht="23.25">
      <c r="A50" s="40" t="s">
        <v>19</v>
      </c>
      <c r="B50" s="16">
        <v>10</v>
      </c>
      <c r="C50" s="16">
        <v>4</v>
      </c>
      <c r="D50" s="24">
        <f>2800+20079.4+6917.6+13481.9+46.5</f>
        <v>43325.4</v>
      </c>
      <c r="E50" s="24">
        <f>20079.4+7071.1+13481.9+48.2</f>
        <v>40680.6</v>
      </c>
      <c r="F50" s="24">
        <f>20079.4+6987.7+13481.9+48.2</f>
        <v>40597.199999999997</v>
      </c>
    </row>
    <row r="51" spans="1:6" ht="23.25">
      <c r="A51" s="34"/>
      <c r="B51" s="16"/>
      <c r="C51" s="16"/>
      <c r="D51" s="24"/>
      <c r="E51" s="24"/>
      <c r="F51" s="24"/>
    </row>
    <row r="52" spans="1:6" ht="23.25">
      <c r="A52" s="33" t="s">
        <v>42</v>
      </c>
      <c r="B52" s="17">
        <v>11</v>
      </c>
      <c r="C52" s="16"/>
      <c r="D52" s="27">
        <f>D54+D53</f>
        <v>19465</v>
      </c>
      <c r="E52" s="27">
        <f>E54+E53</f>
        <v>19025.8</v>
      </c>
      <c r="F52" s="27">
        <f>F54+F53</f>
        <v>19015.400000000001</v>
      </c>
    </row>
    <row r="53" spans="1:6" ht="23.25">
      <c r="A53" s="34" t="s">
        <v>24</v>
      </c>
      <c r="B53" s="18">
        <v>11</v>
      </c>
      <c r="C53" s="18">
        <v>1</v>
      </c>
      <c r="D53" s="28">
        <v>19465</v>
      </c>
      <c r="E53" s="28">
        <v>19025.8</v>
      </c>
      <c r="F53" s="29">
        <v>19015.400000000001</v>
      </c>
    </row>
    <row r="54" spans="1:6" ht="23.25">
      <c r="A54" s="34" t="s">
        <v>21</v>
      </c>
      <c r="B54" s="16">
        <v>11</v>
      </c>
      <c r="C54" s="16">
        <v>2</v>
      </c>
      <c r="D54" s="24"/>
      <c r="E54" s="24"/>
      <c r="F54" s="24"/>
    </row>
    <row r="55" spans="1:6" ht="45">
      <c r="A55" s="33" t="s">
        <v>53</v>
      </c>
      <c r="B55" s="17">
        <v>13</v>
      </c>
      <c r="C55" s="16"/>
      <c r="D55" s="27">
        <f>D56</f>
        <v>200</v>
      </c>
      <c r="E55" s="27">
        <f>E56</f>
        <v>500</v>
      </c>
      <c r="F55" s="27">
        <f>F56</f>
        <v>500</v>
      </c>
    </row>
    <row r="56" spans="1:6" ht="57" customHeight="1">
      <c r="A56" s="34" t="s">
        <v>54</v>
      </c>
      <c r="B56" s="18">
        <v>13</v>
      </c>
      <c r="C56" s="18">
        <v>1</v>
      </c>
      <c r="D56" s="24">
        <v>200</v>
      </c>
      <c r="E56" s="24">
        <v>500</v>
      </c>
      <c r="F56" s="24">
        <v>500</v>
      </c>
    </row>
    <row r="57" spans="1:6" ht="90">
      <c r="A57" s="33" t="s">
        <v>43</v>
      </c>
      <c r="B57" s="17">
        <v>14</v>
      </c>
      <c r="C57" s="16"/>
      <c r="D57" s="27">
        <f>SUM(D58:D59)</f>
        <v>30486.400000000001</v>
      </c>
      <c r="E57" s="27">
        <f>SUM(E58:E59)</f>
        <v>27985.8</v>
      </c>
      <c r="F57" s="27">
        <f>SUM(F58:F59)</f>
        <v>29132.3</v>
      </c>
    </row>
    <row r="58" spans="1:6" ht="73.5" customHeight="1">
      <c r="A58" s="41" t="s">
        <v>22</v>
      </c>
      <c r="B58" s="18">
        <v>14</v>
      </c>
      <c r="C58" s="16">
        <v>1</v>
      </c>
      <c r="D58" s="28">
        <f>1650+4418.4</f>
        <v>6068.4</v>
      </c>
      <c r="E58" s="28">
        <f>1650+4200</f>
        <v>5850</v>
      </c>
      <c r="F58" s="29">
        <f>1621.7+3400</f>
        <v>5021.7</v>
      </c>
    </row>
    <row r="59" spans="1:6" ht="23.25">
      <c r="A59" s="34" t="s">
        <v>23</v>
      </c>
      <c r="B59" s="16">
        <v>14</v>
      </c>
      <c r="C59" s="16">
        <v>2</v>
      </c>
      <c r="D59" s="24">
        <f>12041.9+12376.1</f>
        <v>24418</v>
      </c>
      <c r="E59" s="24">
        <f>7784.8+14351</f>
        <v>22135.8</v>
      </c>
      <c r="F59" s="24">
        <f>8543.1+15567.5</f>
        <v>24110.6</v>
      </c>
    </row>
    <row r="60" spans="1:6" ht="23.25">
      <c r="A60" s="42" t="s">
        <v>55</v>
      </c>
      <c r="B60" s="43"/>
      <c r="C60" s="43"/>
      <c r="D60" s="43"/>
      <c r="E60" s="30">
        <f>18000+5525</f>
        <v>23525</v>
      </c>
      <c r="F60" s="30">
        <f>34000+5643.5</f>
        <v>39643.5</v>
      </c>
    </row>
  </sheetData>
  <customSheetViews>
    <customSheetView guid="{DA15D12B-B687-4104-AF35-4470F046E021}" scale="70" topLeftCell="A41">
      <selection activeCell="D58" sqref="D58"/>
      <pageMargins left="0.27559055118110237" right="0.15748031496062992" top="0.25" bottom="0.15748031496062992" header="0.31496062992125984" footer="0.31496062992125984"/>
      <pageSetup paperSize="9" scale="60" orientation="portrait" r:id="rId1"/>
    </customSheetView>
    <customSheetView guid="{167491D8-6D6D-447D-A119-5E65D8431081}" scale="60" showPageBreaks="1" printArea="1" view="pageBreakPreview" topLeftCell="A10">
      <selection activeCell="H10" sqref="H10"/>
      <pageMargins left="1.1023622047244095" right="0.70866141732283472" top="0.74803149606299213" bottom="0.74803149606299213" header="0.31496062992125984" footer="0.31496062992125984"/>
      <pageSetup paperSize="9" scale="55" orientation="portrait" r:id="rId2"/>
    </customSheetView>
    <customSheetView guid="{EA1929C7-85F7-40DE-826A-94377FC9966E}" scale="70">
      <selection activeCell="F12" sqref="F12"/>
      <pageMargins left="0" right="0" top="0.74803149606299213" bottom="0" header="0.31496062992125984" footer="0.31496062992125984"/>
      <pageSetup paperSize="9" scale="65" orientation="portrait" r:id="rId3"/>
    </customSheetView>
    <customSheetView guid="{DCE8C298-05F2-4894-ADD9-0C8B1A668AE1}" scale="60" showPageBreaks="1" printArea="1" view="pageBreakPreview">
      <selection activeCell="D37" sqref="D37"/>
      <pageMargins left="1.4960629921259843" right="0.70866141732283472" top="0.74803149606299213" bottom="0.74803149606299213" header="0.31496062992125984" footer="0.31496062992125984"/>
      <pageSetup paperSize="9" scale="43" orientation="portrait" r:id="rId4"/>
    </customSheetView>
  </customSheetViews>
  <mergeCells count="2">
    <mergeCell ref="A3:F3"/>
    <mergeCell ref="E1:F1"/>
  </mergeCells>
  <pageMargins left="0.27559055118110237" right="0.15748031496062992" top="0.25" bottom="0.15748031496062992" header="0.31496062992125984" footer="0.31496062992125984"/>
  <pageSetup paperSize="9" scale="6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2014 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2014-12-24T13:20:23Z</cp:lastPrinted>
  <dcterms:created xsi:type="dcterms:W3CDTF">2003-12-05T21:14:57Z</dcterms:created>
  <dcterms:modified xsi:type="dcterms:W3CDTF">2015-02-13T08:34:42Z</dcterms:modified>
</cp:coreProperties>
</file>